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17'!$A$13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17'!$S$14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3" i="11" l="1"/>
  <c r="S33" i="11" l="1"/>
  <c r="S32" i="11"/>
  <c r="S34" i="11"/>
  <c r="S35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12" i="11" l="1"/>
  <c r="A1" i="11" l="1"/>
  <c r="Q5" i="11" l="1"/>
  <c r="S11" i="11"/>
  <c r="S10" i="11"/>
</calcChain>
</file>

<file path=xl/sharedStrings.xml><?xml version="1.0" encoding="utf-8"?>
<sst xmlns="http://schemas.openxmlformats.org/spreadsheetml/2006/main" count="69" uniqueCount="56">
  <si>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</si>
  <si>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</si>
  <si>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</si>
  <si>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</si>
  <si>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</si>
  <si>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</si>
  <si>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</si>
  <si>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</si>
  <si>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</si>
  <si>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</si>
  <si>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</si>
  <si>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</si>
  <si>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</si>
  <si>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</si>
  <si>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</si>
  <si>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</si>
  <si>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</si>
  <si>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</si>
  <si>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</si>
  <si>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</si>
  <si>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</si>
  <si>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</si>
  <si>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</si>
  <si>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</si>
  <si>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</si>
  <si>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</si>
  <si>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</si>
  <si>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</si>
  <si>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</si>
  <si>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</si>
  <si>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</si>
  <si>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</si>
  <si>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</si>
  <si>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</si>
  <si>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</si>
  <si>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</si>
  <si>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виртуальных концертных залов</t>
  </si>
  <si>
    <t>54530</t>
  </si>
  <si>
    <t>Министерство культуры Камчатского края</t>
  </si>
  <si>
    <t>4</t>
  </si>
  <si>
    <t>Создание модельных муниципальных библиотек</t>
  </si>
  <si>
    <t>54540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</si>
  <si>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</si>
  <si>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</si>
  <si>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</si>
  <si>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6</t>
  </si>
  <si>
    <t>Министерство спорта Камчатского края</t>
  </si>
  <si>
    <t>7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</si>
  <si>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</si>
  <si>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</si>
  <si>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</si>
  <si>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</si>
  <si>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</si>
  <si>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"О краевом бюджете на 2020 год</t>
  </si>
  <si>
    <t>Приложение 21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</si>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</sst>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6"/>
  <sheetViews>
    <sheetView tabSelected="1" view="pageBreakPreview" topLeftCell="H1" zoomScale="70" zoomScaleNormal="50" zoomScaleSheetLayoutView="70" workbookViewId="0">
      <selection activeCell="S7" sqref="S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2020</v>
      </c>
      <c r="S1" s="12" t="s">
        <v>54</v>
      </c>
    </row>
    <row r="2" spans="1:30" ht="23.25" x14ac:dyDescent="0.25">
      <c r="A2" s="53" t="s">
        <v>24</v>
      </c>
      <c r="S2" s="12" t="s">
        <v>12</v>
      </c>
    </row>
    <row r="3" spans="1:30" ht="23.25" x14ac:dyDescent="0.25">
      <c r="A3" s="53" t="s">
        <v>25</v>
      </c>
      <c r="S3" s="12" t="s">
        <v>21</v>
      </c>
    </row>
    <row r="4" spans="1:30" ht="23.25" x14ac:dyDescent="0.25">
      <c r="Q4" s="63" t="s">
        <v>53</v>
      </c>
      <c r="R4" s="63"/>
      <c r="S4" s="63"/>
    </row>
    <row r="5" spans="1:30" ht="23.25" customHeight="1" x14ac:dyDescent="0.25">
      <c r="Q5" s="63" t="str">
        <f>CONCATENATE("и на плановый период ",Year+1," и ",Year+2," годов""")</f>
        <v>и на плановый период 2021 и 2022 годов"</v>
      </c>
      <c r="R5" s="63"/>
      <c r="S5" s="63"/>
      <c r="T5" s="52"/>
    </row>
    <row r="6" spans="1:30" ht="23.25" x14ac:dyDescent="0.25">
      <c r="S6" s="12" t="s">
        <v>55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2020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2021 и 2022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29.11.2019 № 396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27" x14ac:dyDescent="0.35">
      <c r="A13" s="64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2020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S14" s="10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7" t="s">
        <v>17</v>
      </c>
      <c r="B15" s="65" t="s">
        <v>19</v>
      </c>
      <c r="C15" s="65" t="s">
        <v>20</v>
      </c>
      <c r="D15" s="65" t="s">
        <v>14</v>
      </c>
      <c r="E15" s="66" t="s">
        <v>15</v>
      </c>
      <c r="F15" s="61" t="s">
        <v>0</v>
      </c>
      <c r="G15" s="69" t="s">
        <v>1</v>
      </c>
      <c r="H15" s="67" t="s">
        <v>16</v>
      </c>
      <c r="I15" s="71" t="s">
        <v>2</v>
      </c>
      <c r="J15" s="69" t="s">
        <v>3</v>
      </c>
      <c r="K15" s="69" t="s">
        <v>4</v>
      </c>
      <c r="L15" s="61" t="s">
        <v>5</v>
      </c>
      <c r="M15" s="61" t="s">
        <v>6</v>
      </c>
      <c r="N15" s="61" t="s">
        <v>11</v>
      </c>
      <c r="O15" s="61" t="s">
        <v>7</v>
      </c>
      <c r="P15" s="61" t="s">
        <v>8</v>
      </c>
      <c r="Q15" s="61" t="s">
        <v>9</v>
      </c>
      <c r="R15" s="61" t="s">
        <v>10</v>
      </c>
      <c r="S15" s="73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8"/>
      <c r="B16" s="66"/>
      <c r="C16" s="66"/>
      <c r="D16" s="66"/>
      <c r="E16" s="70"/>
      <c r="F16" s="62"/>
      <c r="G16" s="67"/>
      <c r="H16" s="68"/>
      <c r="I16" s="72"/>
      <c r="J16" s="67"/>
      <c r="K16" s="67"/>
      <c r="L16" s="62"/>
      <c r="M16" s="62"/>
      <c r="N16" s="62"/>
      <c r="O16" s="62"/>
      <c r="P16" s="62"/>
      <c r="Q16" s="62"/>
      <c r="R16" s="62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60">
        <v>19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01.25" x14ac:dyDescent="0.25">
      <c r="A18" s="54" t="s">
        <v>26</v>
      </c>
      <c r="B18" s="55" t="s">
        <v>27</v>
      </c>
      <c r="C18" s="54" t="s">
        <v>28</v>
      </c>
      <c r="D18" s="56" t="s">
        <v>29</v>
      </c>
      <c r="E18" s="57">
        <v>61204.415999999997</v>
      </c>
      <c r="F18" s="57">
        <v>26133.743999999999</v>
      </c>
      <c r="G18" s="57">
        <v>5551.7280000000001</v>
      </c>
      <c r="H18" s="57">
        <v>4400.76</v>
      </c>
      <c r="I18" s="57">
        <v>1624.896</v>
      </c>
      <c r="J18" s="57">
        <v>3249.7919999999999</v>
      </c>
      <c r="K18" s="57">
        <v>2166.5279999999998</v>
      </c>
      <c r="L18" s="57">
        <v>1015.56</v>
      </c>
      <c r="M18" s="57">
        <v>8124.48</v>
      </c>
      <c r="N18" s="57">
        <v>1895.712</v>
      </c>
      <c r="O18" s="57">
        <v>5468.4</v>
      </c>
      <c r="P18" s="57">
        <v>4374.72</v>
      </c>
      <c r="Q18" s="57">
        <v>4228.8959999999997</v>
      </c>
      <c r="R18" s="57">
        <v>3718.56</v>
      </c>
      <c r="S18" s="58">
        <f t="shared" ref="S18:S35" si="0">SUM(E18:R18)</f>
        <v>133158.19199999998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37.5" x14ac:dyDescent="0.3">
      <c r="A19" s="46"/>
      <c r="B19" s="47" t="s">
        <v>30</v>
      </c>
      <c r="C19" s="46"/>
      <c r="D19" s="34"/>
      <c r="E19" s="48">
        <v>61204.415999999997</v>
      </c>
      <c r="F19" s="48">
        <v>26133.743999999999</v>
      </c>
      <c r="G19" s="48">
        <v>5551.7280000000001</v>
      </c>
      <c r="H19" s="48">
        <v>4400.76</v>
      </c>
      <c r="I19" s="48">
        <v>1624.896</v>
      </c>
      <c r="J19" s="48">
        <v>3249.7919999999999</v>
      </c>
      <c r="K19" s="48">
        <v>2166.5279999999998</v>
      </c>
      <c r="L19" s="48">
        <v>1015.56</v>
      </c>
      <c r="M19" s="48">
        <v>8124.48</v>
      </c>
      <c r="N19" s="48">
        <v>1895.712</v>
      </c>
      <c r="O19" s="48">
        <v>5468.4</v>
      </c>
      <c r="P19" s="48">
        <v>4374.72</v>
      </c>
      <c r="Q19" s="48">
        <v>4228.8959999999997</v>
      </c>
      <c r="R19" s="48">
        <v>3718.56</v>
      </c>
      <c r="S19" s="49">
        <f t="shared" si="0"/>
        <v>133158.19199999998</v>
      </c>
      <c r="T19" s="50"/>
      <c r="U19" s="50"/>
      <c r="V19" s="50"/>
      <c r="W19" s="50"/>
      <c r="X19" s="50"/>
      <c r="Y19" s="3"/>
      <c r="Z19" s="3"/>
      <c r="AA19" s="3"/>
      <c r="AB19" s="3"/>
      <c r="AC19" s="3"/>
      <c r="AD19" s="3"/>
    </row>
    <row r="20" spans="1:30" ht="93.75" x14ac:dyDescent="0.25">
      <c r="A20" s="29" t="s">
        <v>31</v>
      </c>
      <c r="B20" s="30" t="s">
        <v>32</v>
      </c>
      <c r="C20" s="29" t="s">
        <v>33</v>
      </c>
      <c r="D20" s="31" t="s">
        <v>34</v>
      </c>
      <c r="E20" s="32">
        <v>333000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9">
        <f t="shared" si="0"/>
        <v>333000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56.25" x14ac:dyDescent="0.25">
      <c r="A21" s="29" t="s">
        <v>35</v>
      </c>
      <c r="B21" s="30" t="s">
        <v>36</v>
      </c>
      <c r="C21" s="29" t="s">
        <v>37</v>
      </c>
      <c r="D21" s="31" t="s">
        <v>38</v>
      </c>
      <c r="E21" s="32"/>
      <c r="F21" s="32">
        <v>2500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9">
        <f t="shared" si="0"/>
        <v>2500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37.5" x14ac:dyDescent="0.3">
      <c r="A22" s="46"/>
      <c r="B22" s="47" t="s">
        <v>30</v>
      </c>
      <c r="C22" s="46"/>
      <c r="D22" s="34"/>
      <c r="E22" s="48"/>
      <c r="F22" s="48">
        <v>2500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>
        <f t="shared" si="0"/>
        <v>2500</v>
      </c>
      <c r="T22" s="50"/>
      <c r="U22" s="50"/>
      <c r="V22" s="50"/>
      <c r="W22" s="50"/>
      <c r="X22" s="50"/>
      <c r="Y22" s="3"/>
      <c r="Z22" s="3"/>
      <c r="AA22" s="3"/>
      <c r="AB22" s="3"/>
      <c r="AC22" s="3"/>
      <c r="AD22" s="3"/>
    </row>
    <row r="23" spans="1:30" ht="56.25" x14ac:dyDescent="0.25">
      <c r="A23" s="29" t="s">
        <v>39</v>
      </c>
      <c r="B23" s="30" t="s">
        <v>40</v>
      </c>
      <c r="C23" s="29" t="s">
        <v>41</v>
      </c>
      <c r="D23" s="31" t="s">
        <v>38</v>
      </c>
      <c r="E23" s="32">
        <v>5000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f t="shared" si="0"/>
        <v>5000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>
        <v>5000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9">
        <f t="shared" si="0"/>
        <v>5000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121.5" x14ac:dyDescent="0.25">
      <c r="A25" s="29" t="s">
        <v>42</v>
      </c>
      <c r="B25" s="30" t="s">
        <v>43</v>
      </c>
      <c r="C25" s="29" t="s">
        <v>44</v>
      </c>
      <c r="D25" s="31" t="s">
        <v>34</v>
      </c>
      <c r="E25" s="32">
        <v>419920</v>
      </c>
      <c r="F25" s="32"/>
      <c r="G25" s="32"/>
      <c r="H25" s="32"/>
      <c r="I25" s="32"/>
      <c r="J25" s="32"/>
      <c r="K25" s="32"/>
      <c r="L25" s="32"/>
      <c r="M25" s="32">
        <v>40800</v>
      </c>
      <c r="N25" s="32"/>
      <c r="O25" s="32"/>
      <c r="P25" s="32"/>
      <c r="Q25" s="32"/>
      <c r="R25" s="32"/>
      <c r="S25" s="39">
        <f t="shared" si="0"/>
        <v>460720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>
        <v>419920</v>
      </c>
      <c r="F26" s="48"/>
      <c r="G26" s="48"/>
      <c r="H26" s="48"/>
      <c r="I26" s="48"/>
      <c r="J26" s="48"/>
      <c r="K26" s="48"/>
      <c r="L26" s="48"/>
      <c r="M26" s="48">
        <v>40800</v>
      </c>
      <c r="N26" s="48"/>
      <c r="O26" s="48"/>
      <c r="P26" s="48"/>
      <c r="Q26" s="48"/>
      <c r="R26" s="48"/>
      <c r="S26" s="49">
        <f t="shared" si="0"/>
        <v>460720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121.5" x14ac:dyDescent="0.25">
      <c r="A27" s="29" t="s">
        <v>45</v>
      </c>
      <c r="B27" s="30" t="s">
        <v>43</v>
      </c>
      <c r="C27" s="29" t="s">
        <v>44</v>
      </c>
      <c r="D27" s="31" t="s">
        <v>46</v>
      </c>
      <c r="E27" s="32">
        <v>10000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9">
        <f t="shared" si="0"/>
        <v>10000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37.5" x14ac:dyDescent="0.3">
      <c r="A28" s="46"/>
      <c r="B28" s="47" t="s">
        <v>30</v>
      </c>
      <c r="C28" s="46"/>
      <c r="D28" s="34"/>
      <c r="E28" s="48">
        <v>10000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>
        <f t="shared" si="0"/>
        <v>10000</v>
      </c>
      <c r="T28" s="50"/>
      <c r="U28" s="50"/>
      <c r="V28" s="50"/>
      <c r="W28" s="50"/>
      <c r="X28" s="50"/>
      <c r="Y28" s="3"/>
      <c r="Z28" s="3"/>
      <c r="AA28" s="3"/>
      <c r="AB28" s="3"/>
      <c r="AC28" s="3"/>
      <c r="AD28" s="3"/>
    </row>
    <row r="29" spans="1:30" ht="56.25" x14ac:dyDescent="0.25">
      <c r="A29" s="29" t="s">
        <v>47</v>
      </c>
      <c r="B29" s="30" t="s">
        <v>48</v>
      </c>
      <c r="C29" s="29" t="s">
        <v>49</v>
      </c>
      <c r="D29" s="31" t="s">
        <v>38</v>
      </c>
      <c r="E29" s="32"/>
      <c r="F29" s="32"/>
      <c r="G29" s="32"/>
      <c r="H29" s="32"/>
      <c r="I29" s="32"/>
      <c r="J29" s="32"/>
      <c r="K29" s="32">
        <v>62.5</v>
      </c>
      <c r="L29" s="32"/>
      <c r="M29" s="32"/>
      <c r="N29" s="32"/>
      <c r="O29" s="32"/>
      <c r="P29" s="32">
        <v>125</v>
      </c>
      <c r="Q29" s="32"/>
      <c r="R29" s="32"/>
      <c r="S29" s="39">
        <f t="shared" si="0"/>
        <v>187.5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37.5" x14ac:dyDescent="0.3">
      <c r="A30" s="46"/>
      <c r="B30" s="47" t="s">
        <v>30</v>
      </c>
      <c r="C30" s="46"/>
      <c r="D30" s="34"/>
      <c r="E30" s="48"/>
      <c r="F30" s="48"/>
      <c r="G30" s="48"/>
      <c r="H30" s="48"/>
      <c r="I30" s="48"/>
      <c r="J30" s="48"/>
      <c r="K30" s="48">
        <v>50</v>
      </c>
      <c r="L30" s="48"/>
      <c r="M30" s="48"/>
      <c r="N30" s="48"/>
      <c r="O30" s="48"/>
      <c r="P30" s="48">
        <v>100</v>
      </c>
      <c r="Q30" s="48"/>
      <c r="R30" s="48"/>
      <c r="S30" s="49">
        <f t="shared" si="0"/>
        <v>150</v>
      </c>
      <c r="T30" s="50"/>
      <c r="U30" s="50"/>
      <c r="V30" s="50"/>
      <c r="W30" s="50"/>
      <c r="X30" s="50"/>
      <c r="Y30" s="3"/>
      <c r="Z30" s="3"/>
      <c r="AA30" s="3"/>
      <c r="AB30" s="3"/>
      <c r="AC30" s="3"/>
      <c r="AD30" s="3"/>
    </row>
    <row r="31" spans="1:30" ht="20.25" x14ac:dyDescent="0.25">
      <c r="A31" s="36"/>
      <c r="B31" s="37" t="s">
        <v>18</v>
      </c>
      <c r="C31" s="36"/>
      <c r="D31" s="38"/>
      <c r="E31" s="35">
        <v>829124.41599999997</v>
      </c>
      <c r="F31" s="35">
        <v>28633.743999999999</v>
      </c>
      <c r="G31" s="35">
        <v>5551.7280000000001</v>
      </c>
      <c r="H31" s="35">
        <v>4400.76</v>
      </c>
      <c r="I31" s="35">
        <v>1624.896</v>
      </c>
      <c r="J31" s="35">
        <v>3249.7919999999999</v>
      </c>
      <c r="K31" s="35">
        <v>2229.0279999999998</v>
      </c>
      <c r="L31" s="35">
        <v>1015.56</v>
      </c>
      <c r="M31" s="35">
        <v>48924.480000000003</v>
      </c>
      <c r="N31" s="35">
        <v>1895.712</v>
      </c>
      <c r="O31" s="35">
        <v>5468.4</v>
      </c>
      <c r="P31" s="35">
        <v>4499.72</v>
      </c>
      <c r="Q31" s="35">
        <v>4228.8959999999997</v>
      </c>
      <c r="R31" s="35">
        <v>3718.56</v>
      </c>
      <c r="S31" s="35">
        <f t="shared" si="0"/>
        <v>944565.69200000004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40.5" x14ac:dyDescent="0.25">
      <c r="A32" s="36"/>
      <c r="B32" s="37" t="s">
        <v>51</v>
      </c>
      <c r="C32" s="36"/>
      <c r="D32" s="38"/>
      <c r="E32" s="35"/>
      <c r="F32" s="35"/>
      <c r="G32" s="35"/>
      <c r="H32" s="35"/>
      <c r="I32" s="35"/>
      <c r="J32" s="35"/>
      <c r="K32" s="35">
        <v>12.5</v>
      </c>
      <c r="L32" s="35"/>
      <c r="M32" s="35"/>
      <c r="N32" s="35"/>
      <c r="O32" s="35"/>
      <c r="P32" s="35">
        <v>25</v>
      </c>
      <c r="Q32" s="35"/>
      <c r="R32" s="35"/>
      <c r="S32" s="35">
        <f t="shared" si="0"/>
        <v>37.5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40.5" x14ac:dyDescent="0.25">
      <c r="A33" s="36"/>
      <c r="B33" s="37" t="s">
        <v>50</v>
      </c>
      <c r="C33" s="36"/>
      <c r="D33" s="38"/>
      <c r="E33" s="35">
        <v>829124.41599999997</v>
      </c>
      <c r="F33" s="35">
        <v>28633.743999999999</v>
      </c>
      <c r="G33" s="35">
        <v>5551.7280000000001</v>
      </c>
      <c r="H33" s="35">
        <v>4400.76</v>
      </c>
      <c r="I33" s="35">
        <v>1624.896</v>
      </c>
      <c r="J33" s="35">
        <v>3249.7919999999999</v>
      </c>
      <c r="K33" s="35">
        <v>2216.5279999999998</v>
      </c>
      <c r="L33" s="35">
        <v>1015.56</v>
      </c>
      <c r="M33" s="35">
        <v>48924.480000000003</v>
      </c>
      <c r="N33" s="35">
        <v>1895.712</v>
      </c>
      <c r="O33" s="35">
        <v>5468.4</v>
      </c>
      <c r="P33" s="35">
        <v>4474.72</v>
      </c>
      <c r="Q33" s="35">
        <v>4228.8959999999997</v>
      </c>
      <c r="R33" s="35">
        <v>3718.56</v>
      </c>
      <c r="S33" s="35">
        <f t="shared" si="0"/>
        <v>944528.19200000004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40.5" x14ac:dyDescent="0.25">
      <c r="A34" s="41"/>
      <c r="B34" s="42" t="s">
        <v>30</v>
      </c>
      <c r="C34" s="41"/>
      <c r="D34" s="43"/>
      <c r="E34" s="44">
        <v>496124.41600000003</v>
      </c>
      <c r="F34" s="44">
        <v>28633.743999999999</v>
      </c>
      <c r="G34" s="44">
        <v>5551.7280000000001</v>
      </c>
      <c r="H34" s="44">
        <v>4400.76</v>
      </c>
      <c r="I34" s="44">
        <v>1624.896</v>
      </c>
      <c r="J34" s="44">
        <v>3249.7919999999999</v>
      </c>
      <c r="K34" s="44">
        <v>2216.5279999999998</v>
      </c>
      <c r="L34" s="44">
        <v>1015.56</v>
      </c>
      <c r="M34" s="44">
        <v>48924.480000000003</v>
      </c>
      <c r="N34" s="44">
        <v>1895.712</v>
      </c>
      <c r="O34" s="44">
        <v>5468.4</v>
      </c>
      <c r="P34" s="44">
        <v>4474.72</v>
      </c>
      <c r="Q34" s="44">
        <v>4228.8959999999997</v>
      </c>
      <c r="R34" s="44">
        <v>3718.56</v>
      </c>
      <c r="S34" s="44">
        <f t="shared" si="0"/>
        <v>611528.19200000016</v>
      </c>
      <c r="T34" s="33"/>
      <c r="U34" s="33"/>
      <c r="V34" s="33"/>
      <c r="W34" s="33"/>
      <c r="X34" s="33"/>
      <c r="Y34" s="3"/>
      <c r="Z34" s="3"/>
      <c r="AA34" s="3"/>
      <c r="AB34" s="3"/>
      <c r="AC34" s="3"/>
      <c r="AD34" s="3"/>
    </row>
    <row r="35" spans="1:30" ht="60.75" x14ac:dyDescent="0.25">
      <c r="A35" s="41"/>
      <c r="B35" s="42" t="s">
        <v>52</v>
      </c>
      <c r="C35" s="41"/>
      <c r="D35" s="43"/>
      <c r="E35" s="44">
        <v>333000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>
        <f t="shared" si="0"/>
        <v>333000</v>
      </c>
      <c r="T35" s="33"/>
      <c r="U35" s="33"/>
      <c r="V35" s="33"/>
      <c r="W35" s="33"/>
      <c r="X35" s="33"/>
      <c r="Y35" s="3"/>
      <c r="Z35" s="3"/>
      <c r="AA35" s="3"/>
      <c r="AB35" s="3"/>
      <c r="AC35" s="3"/>
      <c r="AD35" s="3"/>
    </row>
    <row r="36" spans="1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45" t="s">
        <v>22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2:3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3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2:3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2:3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2:3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3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2:3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2:3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2:3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3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2:3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</sheetData>
  <mergeCells count="22">
    <mergeCell ref="Q4:S4"/>
    <mergeCell ref="Q5:S5"/>
    <mergeCell ref="A13:S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S15:S16"/>
    <mergeCell ref="Q15:Q16"/>
    <mergeCell ref="M15:M16"/>
    <mergeCell ref="P15:P16"/>
    <mergeCell ref="O15:O16"/>
    <mergeCell ref="R15:R16"/>
    <mergeCell ref="N15:N16"/>
  </mergeCells>
  <phoneticPr fontId="0" type="noConversion"/>
  <printOptions horizontalCentered="1"/>
  <pageMargins left="0.23622047244094491" right="0.23622047244094491" top="0.7" bottom="0.19685039370078741" header="0.31496062992125984" footer="0.31496062992125984"/>
  <pageSetup paperSize="9" scale="31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2020-09-28T22:51:00Z</cp:lastPrinted>
  <dcterms:created xsi:type="dcterms:W3CDTF">2005-09-08T01:35:00Z</dcterms:created>
  <dcterms:modified xsi:type="dcterms:W3CDTF">2020-10-01T21:05:55Z</dcterms:modified>
</cp:coreProperties>
</file>